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23359C35-1696-4237-9E1A-C91EEC44E8F1}"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alcChain>
</file>

<file path=xl/sharedStrings.xml><?xml version="1.0" encoding="utf-8"?>
<sst xmlns="http://schemas.openxmlformats.org/spreadsheetml/2006/main" count="489" uniqueCount="251">
  <si>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</si>
  <si>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</si>
  <si>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</si>
  <si>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</si>
  <si>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</si>
  <si>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</si>
  <si>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</si>
  <si>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</si>
  <si>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</si>
  <si>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</si>
  <si>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</si>
  <si>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</si>
  <si>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</si>
  <si>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</si>
  <si>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</si>
  <si>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</si>
  <si>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</si>
  <si>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</si>
  <si>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</si>
  <si>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</si>
  <si>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</si>
  <si>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</si>
  <si>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</si>
  <si>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</si>
  <si>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</si>
  <si>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</si>
  <si>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</si>
  <si>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</si>
  <si>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</si>
  <si>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</si>
  <si>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</si>
  <si>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</si>
  <si>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</si>
  <si>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</si>
  <si>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</si>
  <si>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</si>
  <si>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</si>
  <si>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</si>
  <si>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</si>
  <si>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</si>
  <si>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</si>
  <si>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</si>
  <si>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</si>
  <si>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</si>
  <si>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</si>
  <si>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</si>
  <si>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</si>
  <si>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</si>
  <si>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</si>
  <si>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</si>
  <si>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</si>
  <si>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</si>
  <si>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</si>
  <si>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</si>
  <si>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</si>
  <si>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</si>
  <si>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</si>
  <si>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</si>
  <si>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</si>
  <si>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</si>
  <si>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</si>
  <si>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</si>
  <si>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</si>
  <si>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</si>
  <si>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</si>
  <si>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</si>
  <si>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</si>
  <si>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</si>
  <si>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</si>
  <si>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</si>
  <si>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</si>
  <si>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</si>
  <si>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</si>
  <si>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Minina, E; Pavlenko, E</t>
  </si>
  <si>
    <t/>
  </si>
  <si>
    <t>Minina, Elena; Pavlenko, Ekaterina</t>
  </si>
  <si>
    <t>'Choosing the lesser of evils': cultural narrative and career decision-making in post-Soviet Russia</t>
  </si>
  <si>
    <t>JOURNAL OF YOUTH STUDIES</t>
  </si>
  <si>
    <t>English</t>
  </si>
  <si>
    <t>Article; Early Access</t>
  </si>
  <si>
    <t>Cultural narrative; Russian youth; cultural autonomy; career choice; higher education</t>
  </si>
  <si>
    <t>WORKING-CLASS STUDENTS; HIGHER-EDUCATION; CLASS MOBILITY; SELF-EFFICACY; SOCIOLOGY; SCHOOL; OPPORTUNITY; SELECTION; QUALITY; CHOICE</t>
  </si>
  <si>
    <t>This paper employs the concepts of cultural narrative to examine career choice among post-Soviet Russian teenagers going into higher education. Drawing on insights from cultural sociology more broadly and the cultural autonomy thesis more specifically, we demonstrate how the cultural narrative of a university degree as a 'must-have at all costs' subjugates various career decision-making logics identified, while downplaying individual agency and reflexivity. We argue that, by misdirecting career choice from opportunities to constraints, the dominant narrative serves to limit, rather than diversify, young people's career choice and social mobility potential. We go on to theorise the interplay between culture and social institutions. Drawing on the cultural interpretation of Unified State Exam - a neoliberal educational governance tool - we show how cultural narrative hijacks institutional interpretations and usages, re-grounding neoliberal sensibilities in Soviet-era ones.</t>
  </si>
  <si>
    <t>[Minina, Elena; Pavlenko, Ekaterina] Higher Sch Econ, Inst Educ, Potapovsky 16-10,Room 407, Moscow 101000, Russia</t>
  </si>
  <si>
    <t>HSE University (National Research University Higher School of Economics)</t>
  </si>
  <si>
    <t>Minina, E (corresponding author), Higher Sch Econ, Inst Educ, Potapovsky 16-10,Room 407, Moscow 101000, Russia.</t>
  </si>
  <si>
    <t>fidelliep@gmail.com</t>
  </si>
  <si>
    <t>Basic Research Program of the National Research University Higher School of Economics [TZ-157]</t>
  </si>
  <si>
    <t>Basic Research Program of the National Research University Higher School of Economics</t>
  </si>
  <si>
    <t>This work was supported by the Basic Research Program of the National Research University Higher School of Economics [grant number TZ-157].</t>
  </si>
  <si>
    <t>ROUTLEDGE JOURNALS, TAYLOR &amp; FRANCIS LTD</t>
  </si>
  <si>
    <t>ABINGDON</t>
  </si>
  <si>
    <t>2-4 PARK SQUARE, MILTON PARK, ABINGDON OX14 4RN, OXON, ENGLAND</t>
  </si>
  <si>
    <t>1367-6261</t>
  </si>
  <si>
    <t>1469-9680</t>
  </si>
  <si>
    <t>J YOUTH STUD</t>
  </si>
  <si>
    <t>J. Youth Stud.</t>
  </si>
  <si>
    <t>2022 MAY 13</t>
  </si>
  <si>
    <t>10.1080/13676261.2022.2071123</t>
  </si>
  <si>
    <t>MAY 2022</t>
  </si>
  <si>
    <t>Social Sciences, Interdisciplinary</t>
  </si>
  <si>
    <t>Social Science Citation Index (SSCI)</t>
  </si>
  <si>
    <t>Social Sciences - Other Topics</t>
  </si>
  <si>
    <t>1G3MO</t>
  </si>
  <si>
    <t>2023-10-05</t>
  </si>
  <si>
    <t>WOS:000795755300001</t>
  </si>
  <si>
    <t>Fournier, A</t>
  </si>
  <si>
    <t>Fournier, Anna</t>
  </si>
  <si>
    <t>Immature Publics: Democratic Revolutions and Youth Activists in the Eye of Authority</t>
  </si>
  <si>
    <t>ANTHROPOLOGICAL QUARTERLY</t>
  </si>
  <si>
    <t>Article</t>
  </si>
  <si>
    <t>Protests; youth; agency; neoliberalism; elites; Ukraine; Russian Federation</t>
  </si>
  <si>
    <t>RUSSIA; VOLUNTARISM; NASHI; STATE</t>
  </si>
  <si>
    <t>In the last decade or so, we have witnessed the spread of so-called democratic revolutions across post-Soviet states, Northern Africa, and the Middle East, and young people have often been at the forefront of these protest movements. This article tracks ruling elite discursive responses to youth-led protests, and particularly elites' constructions of the political agency of youth in Ukraine (the Orange Revolution of 2004) and in the Russian Federation (the anti-government protests of 2011-2012). I propose that it is the slippage between different figurations of youth agency (as both pawn and threat, dangerous and defenseless) that makes tropes of youth useful for elites to think and act with. Drawing on Jean and John Comaroff's (2001) work on millennial capitalism, I argue that ruling elites' use of these tropes reveals their anxiety about governing post-Soviet citizen-consumers who appear youth-like in their susceptibility to seduction by Western goods, values, and practices. Through their depictions of protesters as pre-moral and pre-rational (mindless, senseless, easily brainwashed or bought by the West), elites in Ukraine and Russia equate the advance of neoliberalism on their territories with the (re)infantilization of their citizenries. On the one hand, these elite discourses provide local audiences with a critical perspective on neoliberalism, but on the other hand, they also articulate a powerful logic of civic exclusion one that extends not only to young people but also potentially to dissenters of all ages.</t>
  </si>
  <si>
    <t>[Fournier, Anna] Univ Manitoba, Winnipeg, MB R3T 2N2, Canada; [Fournier, Anna] Johns Hopkins Univ, Baltimore, MD 21218 USA</t>
  </si>
  <si>
    <t>University of Manitoba; Johns Hopkins University</t>
  </si>
  <si>
    <t>Fournier, A (corresponding author), Univ Manitoba, Winnipeg, MB R3T 2N2, Canada.</t>
  </si>
  <si>
    <t>Department of Political Science at the Johns Hopkins University; Social Sciences and Humanities Research Council of Canada (SSHRC); Shevchenko Scientific Society (Kuziw Fund), New York</t>
  </si>
  <si>
    <t>Department of Political Science at the Johns Hopkins University; Social Sciences and Humanities Research Council of Canada (SSHRC)(Social Sciences and Humanities Research Council of Canada (SSHRC)); Shevchenko Scientific Society (Kuziw Fund), New York</t>
  </si>
  <si>
    <t>I wish to thank Margaret Keck, Jane Bennett, Lester Spence, Jeffrey Brooks, Niloofar Haeri, Paul Silverstein, and Neringa Klumbyte for their invaluable feedback on previous drafts of this article. I would also like to thank the editors and anonymous reviewers at Anthropological Quarterly for their insightful comments. I am grateful to the Department of Political Science at the Johns Hopkins University, and especially Steven David, for providing support for my research on post-Soviet protest movements. The fieldwork component of this article was funded in part by the Social Sciences and Humanities Research Council of Canada (SSHRC) and the Shevchenko Scientific Society (Kuziw Fund), New York.</t>
  </si>
  <si>
    <t>GEORGE WASHINGTON UNIV INST ETHNOGRAPHIC RESEARCH</t>
  </si>
  <si>
    <t>WASHINGTON</t>
  </si>
  <si>
    <t>GEORGE WASHINGTON UNIV, 2110 G ST, N W, WASHINGTON, DC 20052 USA</t>
  </si>
  <si>
    <t>0003-5491</t>
  </si>
  <si>
    <t>1534-1518</t>
  </si>
  <si>
    <t>ANTHROPOL QUART</t>
  </si>
  <si>
    <t>Anthropol. Q.</t>
  </si>
  <si>
    <t>WIN</t>
  </si>
  <si>
    <t>10.1353/anq.2015.0000</t>
  </si>
  <si>
    <t>Anthropology</t>
  </si>
  <si>
    <t>CE4OW</t>
  </si>
  <si>
    <t>WOS:000351810900002</t>
  </si>
  <si>
    <t>Silvan, K</t>
  </si>
  <si>
    <t>Silvan, K.</t>
  </si>
  <si>
    <t>Youth Policy Practice in Post-Soviet Russia and Belarus: Past and Present</t>
  </si>
  <si>
    <t>MIR ROSSII-UNIVERSE OF RUSSIA</t>
  </si>
  <si>
    <t>youth policy; youth organizations; policy practice; Belarus; Russia; process tracing; contemporary history</t>
  </si>
  <si>
    <t>This article examines the changes and continuities in youth policy practice in the Russian Federation and the Republic of Belarus from the mid-1980s until the present day. The article finds that while there were notable similarities between Belarus and Russia in the early 1990s, the practice of youth policy has since developed distinctively in the two countries, with Belarus currently demonstrating a mass organization model and Russia a complex model of youth policy practice. The focus on a patriotic upbringing and an approach that tends to ignore young people's agency are recognized as features that stem from the two countries' shared Soviet past and their present authoritarian tendencies and thus distinguish the Belarusian and Russian approaches to youth policy practice in comparison with other countries, although the aim of youth policy, to bring up ideal citizens, remains universal.</t>
  </si>
  <si>
    <t>[Silvan, K.] Univ Helsinki, Polit Hist, Snellmaninkatu 14, FIN-00014 Helsinki, Finland</t>
  </si>
  <si>
    <t>University of Helsinki</t>
  </si>
  <si>
    <t>Silvan, K (corresponding author), Univ Helsinki, Polit Hist, Snellmaninkatu 14, FIN-00014 Helsinki, Finland.</t>
  </si>
  <si>
    <t>kristiina.silvan@helsinki.fi</t>
  </si>
  <si>
    <t>Silvan, Kristiina/0000-0001-6599-2141</t>
  </si>
  <si>
    <t>Strategic Research Council (STN) at the Academy of Finland [303480, 303529]; Academy of Finland (AKA) [303529, 303480, 303529, 303480] Funding Source: Academy of Finland (AKA)</t>
  </si>
  <si>
    <t>Strategic Research Council (STN) at the Academy of Finland; Academy of Finland (AKA)(Research Council of Finland)</t>
  </si>
  <si>
    <t>This article was written while working in a project Multilayered Borders of Global Security (GLASE), funded by the Strategic Research Council (STN) at the Academy of Finland, decision numbers 303480 and 303529.</t>
  </si>
  <si>
    <t>NATL RESEARCH UNIV HIGHER SCH ECONOMICS</t>
  </si>
  <si>
    <t>MOSCOW</t>
  </si>
  <si>
    <t>SHABOLOVKA, 26, MOSCOW, 119049, RUSSIA</t>
  </si>
  <si>
    <t>1811-038X</t>
  </si>
  <si>
    <t>1811-0398</t>
  </si>
  <si>
    <t>MIR ROSS</t>
  </si>
  <si>
    <t>Mir Ross.</t>
  </si>
  <si>
    <t>10.17323/1811-038X-2019-28-1-161-171</t>
  </si>
  <si>
    <t>Area Studies</t>
  </si>
  <si>
    <t>Emerging Sources Citation Index (ESCI)</t>
  </si>
  <si>
    <t>JR5TK</t>
  </si>
  <si>
    <t>Bronze</t>
  </si>
  <si>
    <t>WOS:000499687000008</t>
  </si>
  <si>
    <t>Neumann, M</t>
  </si>
  <si>
    <t>Neumann, Matthias</t>
  </si>
  <si>
    <t>Youth, It's Your Turn!: Generations and the Fate of the Russian Revolution (1917-1932)</t>
  </si>
  <si>
    <t>JOURNAL OF SOCIAL HISTORY</t>
  </si>
  <si>
    <t>SOVIET YOUTH; CULTURE</t>
  </si>
  <si>
    <t>In the last two decades the concept of generations has seen a revival in history and the social sciences. This article employs a discursive-pragmatic concept of generation in history, deduced from Karl Mannheim's seminal concept of generation, as a theoretical framework to examine the role played by young Communists and their official youth organization, the Komsomol, during the revolutionary transformation of the Soviet Union, 1917-1932. It shows how both experientially and discursively a cohort of young Communists who actively took part in the Revolution and Civil War coalesced into a distinct generational unit whose ideas, attitudes, and culture found a home in the Komsomol. Contrary to the Bolsheviks' ideas of continuity of generations in a post-revolutionary society, the youth league became an outlet in which generational tensions were nurtured and expressed throughout the 1920s. In this process, formative expectations and aspirations were generated and cultivated among the younger members who had missed out on their own revolutionary experience. By employing social theory, the article advances our understanding of the process by which young people, organized in the Komsomol, became a major constituency for the Stalinist turn of the late 1920s. The article emphasizes the agency of youth, showing how their organization became a political and social driving force that shaped the fate of the Russian Revolution. Furthermore, the case of the militant Soviet youth is used as a case study to improve our understanding of the emergence and development of generations and generational cohorts, and thus of the concept itself.</t>
  </si>
  <si>
    <t>Univ E Anglia, Sch Hist, Norwich NR4 7TJ, Norfolk, England</t>
  </si>
  <si>
    <t>University of East Anglia</t>
  </si>
  <si>
    <t>Neumann, M (corresponding author), Univ E Anglia, Sch Hist, Norwich NR4 7TJ, Norfolk, England.</t>
  </si>
  <si>
    <t>m.neumann@uea.ac.uk</t>
  </si>
  <si>
    <t>OXFORD UNIV PRESS INC</t>
  </si>
  <si>
    <t>CARY</t>
  </si>
  <si>
    <t>JOURNALS DEPT, 2001 EVANS RD, CARY, NC 27513 USA</t>
  </si>
  <si>
    <t>0022-4529</t>
  </si>
  <si>
    <t>1527-1897</t>
  </si>
  <si>
    <t>J SOC HIST</t>
  </si>
  <si>
    <t>J. Soc. Hist.</t>
  </si>
  <si>
    <t>10.1093/jsh/shs098</t>
  </si>
  <si>
    <t>History</t>
  </si>
  <si>
    <t>Social Science Citation Index (SSCI); Arts &amp; Humanities Citation Index (A&amp;HCI)</t>
  </si>
  <si>
    <t>048HR</t>
  </si>
  <si>
    <t>WOS:000311902500001</t>
  </si>
  <si>
    <t>Cucciolla, RM</t>
  </si>
  <si>
    <t>Cucciolla, Riccardo Mario</t>
  </si>
  <si>
    <t>Aleksandr Minkin: A pioneer of investigative journalism in Soviet Central Asia (1979-1991)</t>
  </si>
  <si>
    <t>JOURNALISM</t>
  </si>
  <si>
    <t>Child labor; corruption; cotton monoculture; investigative journalism; Minkin; Uzbekistan</t>
  </si>
  <si>
    <t>In the 1980s, Aleksandr Minkin was a young Russian journalist at the beginning of a brilliant career as a literary and theater critic. During his tours in Central Asia, he turned to investigative journalism, reporting on the unstable circumstances in Soviet peripheries, painting a picture for the Soviet public of the brutal side of Bolshevik modernization, such as cotton monoculture in Uzbekistan, the exploitation of peasants, the spread of deformities and disease in children due to the abuse of defoliants and pesticides in rural areas, widespread corruption, as well as the general social backwardness of the most remote areas of the USSR. In 1988, the magazineOgonekpublished Minkin's famous piece 'khlopkorab' (cotton slave) - denouncing for the first time in the Soviet press the exploitation of child labor in the cotton fields - as well as other articles revealing the use of dangerous Butifos defoliant, and the spread of illness in the republic. These articles caused a sensation and were at the center of a political debate during perestroika that both thrilled Soviet readers and frightened the Communist party. Minkin was viciously attacked by the official press and endured the surveillance of Soviet security authorities, as well as of foreign intelligence agencies. However, the campaign to discredit him could not cover the scandals up entirely, and Minkin became a symbol of free journalism, and a liberal intellectual figure in post-Soviet Russia, raising public awareness of social and environmental issues in Central Asia that had been officially hidden for decades.</t>
  </si>
  <si>
    <t>[Cucciolla, Riccardo Mario] Natl Res Univ Higher Sch Econ, Int Ctr Hist &amp; Sociol World War II &amp; Its Conseque, Staraya Basmannaya Str 21-4, Moscow 105066, Russia</t>
  </si>
  <si>
    <t>Cucciolla, RM (corresponding author), Natl Res Univ Higher Sch Econ, Int Ctr Hist &amp; Sociol World War II &amp; Its Conseque, Staraya Basmannaya Str 21-4, Moscow 105066, Russia.</t>
  </si>
  <si>
    <t>rcucciolla@hse.ru</t>
  </si>
  <si>
    <t>Cucciolla, Riccardo Mario/V-6722-2017</t>
  </si>
  <si>
    <t>Cucciolla, Riccardo Mario/0000-0001-5948-5311</t>
  </si>
  <si>
    <t>SAGE PUBLICATIONS INC</t>
  </si>
  <si>
    <t>THOUSAND OAKS</t>
  </si>
  <si>
    <t>2455 TELLER RD, THOUSAND OAKS, CA 91320 USA</t>
  </si>
  <si>
    <t>1464-8849</t>
  </si>
  <si>
    <t>1741-3001</t>
  </si>
  <si>
    <t>Journalism</t>
  </si>
  <si>
    <t>NOV</t>
  </si>
  <si>
    <t>10.1177/1464884917751305</t>
  </si>
  <si>
    <t>Communication</t>
  </si>
  <si>
    <t>OB9ZV</t>
  </si>
  <si>
    <t>WOS:000578823400008</t>
  </si>
  <si>
    <t>Shlapentokh, V</t>
  </si>
  <si>
    <t>Shlapentokh, Vladimir</t>
  </si>
  <si>
    <t>Corruption, the power of state and big business in Soviet and post-Soviet regimes</t>
  </si>
  <si>
    <t>COMMUNIST AND POST-COMMUNIST STUDIES</t>
  </si>
  <si>
    <t>Corruption and its functions; Feudalization; Soviet society; Putin; Cultural analysis; State; Rent</t>
  </si>
  <si>
    <t>The growth of corruption after 1991 was probably unavoidable. The privatization of the state economy created favorable conditions for corruption, which did not exist before. The feudalization of a society, with its weakening of the state and the high autonomy of its office holders, was another major factor behind the outburst of corruption. However, while these objective factors account for a great part of corruption's growth, the transformation of the leaders of the country to people who encouraged corruption for their own benefit-one of the major elements of feudalization-also played an extremely large role in spreading corruption inside the country. Corruption poses greater concerns to society in the long term. Russian corruption undermines labor ethics, particularly among younger generations. Russian youths firmly believe that bribes and connections are the best and perhaps only way to become successful. Widespread corruption creates a parallel, semi-feudal chain of command that competes with the official hierarchy. The weakness of law enforcement agencies, as well as the army-now almost totally demoralized-is, to a great extent, the product of corruption. (C) 2012 Published by Elsevier Ltd on behalf of The Regents of the University of California.</t>
  </si>
  <si>
    <t>Michigan State Univ, Dept Sociol, E Lansing, MI 48824 USA</t>
  </si>
  <si>
    <t>Michigan State University</t>
  </si>
  <si>
    <t>Shlapentokh, V (corresponding author), Michigan State Univ, Dept Sociol, 408B Berkey Hall, E Lansing, MI 48824 USA.</t>
  </si>
  <si>
    <t>UNIV CALIFORNIA PRESS</t>
  </si>
  <si>
    <t>OAKLAND</t>
  </si>
  <si>
    <t>155 GRAND AVE, SUITE 400, OAKLAND, CA 94612-3758 USA</t>
  </si>
  <si>
    <t>0967-067X</t>
  </si>
  <si>
    <t>1873-6920</t>
  </si>
  <si>
    <t>COMMUNIS POST-COMMUN</t>
  </si>
  <si>
    <t>Communist Post-Communist Stud.</t>
  </si>
  <si>
    <t>MAR</t>
  </si>
  <si>
    <t>10.1016/j.postcomstud.2012.12.010</t>
  </si>
  <si>
    <t>International Relations; Political Science</t>
  </si>
  <si>
    <t>International Relations; Government &amp; Law</t>
  </si>
  <si>
    <t>113ZM</t>
  </si>
  <si>
    <t>WOS:000316709100012</t>
  </si>
  <si>
    <t>Krivonos, D</t>
  </si>
  <si>
    <t>Krivonos, Daria</t>
  </si>
  <si>
    <t>Carrying Europe's 'White Burden', Sustaining Racial Capitalism: Young Post-Soviet Migrant Workers in Helsinki and Warsaw</t>
  </si>
  <si>
    <t>SOCIOLOGY-THE JOURNAL OF THE BRITISH SOCIOLOGICAL ASSOCIATION</t>
  </si>
  <si>
    <t>Eastern Europe; migration; race; racial capitalism; whiteness</t>
  </si>
  <si>
    <t>RACE; EAST; ISLAMOPHOBIA; COLONIALITY; POLITICS; AGENCY</t>
  </si>
  <si>
    <t>The opening up of sociology to postcolonial and critical race thinking has been predominantly animated by the relations between western metropoles and their (post)colonies. 'Eastern Europe' seems to be an uneasy fit in this discussion, being excluded from the idea of 'Europe'; at the same time, it is not grouped together with non-European Others in terms of colonial histories. Drawing on fieldwork among young Russian and Ukrainian migrant workers in Helsinki (2014-2016) and Warsaw (2020), the article examines global connections that tie the North/West, South and East in these migrants' imaginaries and material lives after migration. I demonstrate that Eastern European subjects are not outsiders to global racial capitalist orders but participate in sustaining a colonial project of Europe, whiteness and labour. The article argues for the importance of articulating postcoloniality of Eastern Europe vis-a-vis the West together with race to show the complicity of semi-peripheries with the global structures of racial capitalism.</t>
  </si>
  <si>
    <t>[Krivonos, Daria] Univ Helsinki, Helsinki, Finland; [Krivonos, Daria] Univ Helsinki, Siltavuorenpenger 1A, Helsinki 00170, Finland</t>
  </si>
  <si>
    <t>University of Helsinki; University of Helsinki</t>
  </si>
  <si>
    <t>Krivonos, D (corresponding author), Univ Helsinki, Siltavuorenpenger 1A, Helsinki 00170, Finland.</t>
  </si>
  <si>
    <t>daria.krivonos@helsinki.fi</t>
  </si>
  <si>
    <t>Krivonos, Daria/0000-0003-1393-1464</t>
  </si>
  <si>
    <t>SAGE PUBLICATIONS LTD</t>
  </si>
  <si>
    <t>LONDON</t>
  </si>
  <si>
    <t>1 OLIVERS YARD, 55 CITY ROAD, LONDON EC1Y 1SP, ENGLAND</t>
  </si>
  <si>
    <t>0038-0385</t>
  </si>
  <si>
    <t>1469-8684</t>
  </si>
  <si>
    <t>SOCIOLOGY</t>
  </si>
  <si>
    <t>Sociol.-J. Brit. Sociol. Assoc.</t>
  </si>
  <si>
    <t>AUG</t>
  </si>
  <si>
    <t>10.1177/00380385221122413</t>
  </si>
  <si>
    <t>NOV 2022</t>
  </si>
  <si>
    <t>Sociology</t>
  </si>
  <si>
    <t>M4HX2</t>
  </si>
  <si>
    <t>hybrid</t>
  </si>
  <si>
    <t>WOS:000882767900001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</si>
</sst>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8"/>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74</v>
      </c>
      <c r="AC2" t="s">
        <v>87</v>
      </c>
      <c r="AD2" t="s">
        <v>88</v>
      </c>
      <c r="AE2" t="s">
        <v>89</v>
      </c>
      <c r="AF2" t="s">
        <v>74</v>
      </c>
      <c r="AG2">
        <v>95</v>
      </c>
      <c r="AH2">
        <v>0</v>
      </c>
      <c r="AI2">
        <v>0</v>
      </c>
      <c r="AJ2">
        <v>1</v>
      </c>
      <c r="AK2">
        <v>2</v>
      </c>
      <c r="AL2" t="s">
        <v>90</v>
      </c>
      <c r="AM2" t="s">
        <v>91</v>
      </c>
      <c r="AN2" t="s">
        <v>92</v>
      </c>
      <c r="AO2" t="s">
        <v>93</v>
      </c>
      <c r="AP2" t="s">
        <v>94</v>
      </c>
      <c r="AQ2" t="s">
        <v>74</v>
      </c>
      <c r="AR2" t="s">
        <v>95</v>
      </c>
      <c r="AS2" t="s">
        <v>96</v>
      </c>
      <c r="AT2" t="s">
        <v>97</v>
      </c>
      <c r="AU2">
        <v>2022</v>
      </c>
      <c r="AV2" t="s">
        <v>74</v>
      </c>
      <c r="AW2" t="s">
        <v>74</v>
      </c>
      <c r="AX2" t="s">
        <v>74</v>
      </c>
      <c r="AY2" t="s">
        <v>74</v>
      </c>
      <c r="AZ2" t="s">
        <v>74</v>
      </c>
      <c r="BA2" t="s">
        <v>74</v>
      </c>
      <c r="BB2" t="s">
        <v>74</v>
      </c>
      <c r="BC2" t="s">
        <v>74</v>
      </c>
      <c r="BD2" t="s">
        <v>74</v>
      </c>
      <c r="BE2" t="s">
        <v>98</v>
      </c>
      <c r="BF2" t="str">
        <f>HYPERLINK("http://dx.doi.org/10.1080/13676261.2022.2071123","http://dx.doi.org/10.1080/13676261.2022.2071123")</f>
        <v>http://dx.doi.org/10.1080/13676261.2022.2071123</v>
      </c>
      <c r="BG2" t="s">
        <v>74</v>
      </c>
      <c r="BH2" t="s">
        <v>99</v>
      </c>
      <c r="BI2">
        <v>21</v>
      </c>
      <c r="BJ2" t="s">
        <v>100</v>
      </c>
      <c r="BK2" t="s">
        <v>101</v>
      </c>
      <c r="BL2" t="s">
        <v>102</v>
      </c>
      <c r="BM2" t="s">
        <v>103</v>
      </c>
      <c r="BN2" t="s">
        <v>74</v>
      </c>
      <c r="BO2" t="s">
        <v>74</v>
      </c>
      <c r="BP2" t="s">
        <v>74</v>
      </c>
      <c r="BQ2" t="s">
        <v>74</v>
      </c>
      <c r="BR2" t="s">
        <v>104</v>
      </c>
      <c r="BS2" t="s">
        <v>105</v>
      </c>
      <c r="BT2" t="str">
        <f>HYPERLINK("https%3A%2F%2Fwww.webofscience.com%2Fwos%2Fwoscc%2Ffull-record%2FWOS:000795755300001","View Full Record in Web of Science")</f>
        <v>View Full Record in Web of Science</v>
      </c>
    </row>
    <row r="3" spans="1:72" x14ac:dyDescent="0.25">
      <c r="A3" t="s">
        <v>72</v>
      </c>
      <c r="B3" t="s">
        <v>106</v>
      </c>
      <c r="C3" t="s">
        <v>74</v>
      </c>
      <c r="D3" t="s">
        <v>74</v>
      </c>
      <c r="E3" t="s">
        <v>74</v>
      </c>
      <c r="F3" t="s">
        <v>107</v>
      </c>
      <c r="G3" t="s">
        <v>74</v>
      </c>
      <c r="H3" t="s">
        <v>74</v>
      </c>
      <c r="I3" t="s">
        <v>108</v>
      </c>
      <c r="J3" t="s">
        <v>109</v>
      </c>
      <c r="K3" t="s">
        <v>74</v>
      </c>
      <c r="L3" t="s">
        <v>74</v>
      </c>
      <c r="M3" t="s">
        <v>78</v>
      </c>
      <c r="N3" t="s">
        <v>110</v>
      </c>
      <c r="O3" t="s">
        <v>74</v>
      </c>
      <c r="P3" t="s">
        <v>74</v>
      </c>
      <c r="Q3" t="s">
        <v>74</v>
      </c>
      <c r="R3" t="s">
        <v>74</v>
      </c>
      <c r="S3" t="s">
        <v>74</v>
      </c>
      <c r="T3" t="s">
        <v>111</v>
      </c>
      <c r="U3" t="s">
        <v>112</v>
      </c>
      <c r="V3" t="s">
        <v>113</v>
      </c>
      <c r="W3" t="s">
        <v>114</v>
      </c>
      <c r="X3" t="s">
        <v>115</v>
      </c>
      <c r="Y3" t="s">
        <v>116</v>
      </c>
      <c r="Z3" t="s">
        <v>74</v>
      </c>
      <c r="AA3" t="s">
        <v>74</v>
      </c>
      <c r="AB3" t="s">
        <v>74</v>
      </c>
      <c r="AC3" t="s">
        <v>117</v>
      </c>
      <c r="AD3" t="s">
        <v>118</v>
      </c>
      <c r="AE3" t="s">
        <v>119</v>
      </c>
      <c r="AF3" t="s">
        <v>74</v>
      </c>
      <c r="AG3">
        <v>43</v>
      </c>
      <c r="AH3">
        <v>8</v>
      </c>
      <c r="AI3">
        <v>9</v>
      </c>
      <c r="AJ3">
        <v>0</v>
      </c>
      <c r="AK3">
        <v>73</v>
      </c>
      <c r="AL3" t="s">
        <v>120</v>
      </c>
      <c r="AM3" t="s">
        <v>121</v>
      </c>
      <c r="AN3" t="s">
        <v>122</v>
      </c>
      <c r="AO3" t="s">
        <v>123</v>
      </c>
      <c r="AP3" t="s">
        <v>124</v>
      </c>
      <c r="AQ3" t="s">
        <v>74</v>
      </c>
      <c r="AR3" t="s">
        <v>125</v>
      </c>
      <c r="AS3" t="s">
        <v>126</v>
      </c>
      <c r="AT3" t="s">
        <v>127</v>
      </c>
      <c r="AU3">
        <v>2015</v>
      </c>
      <c r="AV3">
        <v>88</v>
      </c>
      <c r="AW3">
        <v>1</v>
      </c>
      <c r="AX3" t="s">
        <v>74</v>
      </c>
      <c r="AY3" t="s">
        <v>74</v>
      </c>
      <c r="AZ3" t="s">
        <v>74</v>
      </c>
      <c r="BA3" t="s">
        <v>74</v>
      </c>
      <c r="BB3">
        <v>37</v>
      </c>
      <c r="BC3">
        <v>65</v>
      </c>
      <c r="BD3" t="s">
        <v>74</v>
      </c>
      <c r="BE3" t="s">
        <v>128</v>
      </c>
      <c r="BF3" t="str">
        <f>HYPERLINK("http://dx.doi.org/10.1353/anq.2015.0000","http://dx.doi.org/10.1353/anq.2015.0000")</f>
        <v>http://dx.doi.org/10.1353/anq.2015.0000</v>
      </c>
      <c r="BG3" t="s">
        <v>74</v>
      </c>
      <c r="BH3" t="s">
        <v>74</v>
      </c>
      <c r="BI3">
        <v>29</v>
      </c>
      <c r="BJ3" t="s">
        <v>129</v>
      </c>
      <c r="BK3" t="s">
        <v>101</v>
      </c>
      <c r="BL3" t="s">
        <v>129</v>
      </c>
      <c r="BM3" t="s">
        <v>130</v>
      </c>
      <c r="BN3" t="s">
        <v>74</v>
      </c>
      <c r="BO3" t="s">
        <v>74</v>
      </c>
      <c r="BP3" t="s">
        <v>74</v>
      </c>
      <c r="BQ3" t="s">
        <v>74</v>
      </c>
      <c r="BR3" t="s">
        <v>104</v>
      </c>
      <c r="BS3" t="s">
        <v>131</v>
      </c>
      <c r="BT3" t="str">
        <f>HYPERLINK("https%3A%2F%2Fwww.webofscience.com%2Fwos%2Fwoscc%2Ffull-record%2FWOS:000351810900002","View Full Record in Web of Science")</f>
        <v>View Full Record in Web of Science</v>
      </c>
    </row>
    <row r="4" spans="1:72" x14ac:dyDescent="0.25">
      <c r="A4" t="s">
        <v>72</v>
      </c>
      <c r="B4" t="s">
        <v>132</v>
      </c>
      <c r="C4" t="s">
        <v>74</v>
      </c>
      <c r="D4" t="s">
        <v>74</v>
      </c>
      <c r="E4" t="s">
        <v>74</v>
      </c>
      <c r="F4" t="s">
        <v>133</v>
      </c>
      <c r="G4" t="s">
        <v>74</v>
      </c>
      <c r="H4" t="s">
        <v>74</v>
      </c>
      <c r="I4" t="s">
        <v>134</v>
      </c>
      <c r="J4" t="s">
        <v>135</v>
      </c>
      <c r="K4" t="s">
        <v>74</v>
      </c>
      <c r="L4" t="s">
        <v>74</v>
      </c>
      <c r="M4" t="s">
        <v>78</v>
      </c>
      <c r="N4" t="s">
        <v>110</v>
      </c>
      <c r="O4" t="s">
        <v>74</v>
      </c>
      <c r="P4" t="s">
        <v>74</v>
      </c>
      <c r="Q4" t="s">
        <v>74</v>
      </c>
      <c r="R4" t="s">
        <v>74</v>
      </c>
      <c r="S4" t="s">
        <v>74</v>
      </c>
      <c r="T4" t="s">
        <v>136</v>
      </c>
      <c r="U4" t="s">
        <v>74</v>
      </c>
      <c r="V4" t="s">
        <v>137</v>
      </c>
      <c r="W4" t="s">
        <v>138</v>
      </c>
      <c r="X4" t="s">
        <v>139</v>
      </c>
      <c r="Y4" t="s">
        <v>140</v>
      </c>
      <c r="Z4" t="s">
        <v>141</v>
      </c>
      <c r="AA4" t="s">
        <v>74</v>
      </c>
      <c r="AB4" t="s">
        <v>142</v>
      </c>
      <c r="AC4" t="s">
        <v>143</v>
      </c>
      <c r="AD4" t="s">
        <v>144</v>
      </c>
      <c r="AE4" t="s">
        <v>145</v>
      </c>
      <c r="AF4" t="s">
        <v>74</v>
      </c>
      <c r="AG4">
        <v>31</v>
      </c>
      <c r="AH4">
        <v>2</v>
      </c>
      <c r="AI4">
        <v>2</v>
      </c>
      <c r="AJ4">
        <v>0</v>
      </c>
      <c r="AK4">
        <v>5</v>
      </c>
      <c r="AL4" t="s">
        <v>146</v>
      </c>
      <c r="AM4" t="s">
        <v>147</v>
      </c>
      <c r="AN4" t="s">
        <v>148</v>
      </c>
      <c r="AO4" t="s">
        <v>149</v>
      </c>
      <c r="AP4" t="s">
        <v>150</v>
      </c>
      <c r="AQ4" t="s">
        <v>74</v>
      </c>
      <c r="AR4" t="s">
        <v>151</v>
      </c>
      <c r="AS4" t="s">
        <v>152</v>
      </c>
      <c r="AT4" t="s">
        <v>74</v>
      </c>
      <c r="AU4">
        <v>2019</v>
      </c>
      <c r="AV4">
        <v>28</v>
      </c>
      <c r="AW4">
        <v>1</v>
      </c>
      <c r="AX4" t="s">
        <v>74</v>
      </c>
      <c r="AY4" t="s">
        <v>74</v>
      </c>
      <c r="AZ4" t="s">
        <v>74</v>
      </c>
      <c r="BA4" t="s">
        <v>74</v>
      </c>
      <c r="BB4">
        <v>161</v>
      </c>
      <c r="BC4">
        <v>171</v>
      </c>
      <c r="BD4" t="s">
        <v>74</v>
      </c>
      <c r="BE4" t="s">
        <v>153</v>
      </c>
      <c r="BF4" t="str">
        <f>HYPERLINK("http://dx.doi.org/10.17323/1811-038X-2019-28-1-161-171","http://dx.doi.org/10.17323/1811-038X-2019-28-1-161-171")</f>
        <v>http://dx.doi.org/10.17323/1811-038X-2019-28-1-161-171</v>
      </c>
      <c r="BG4" t="s">
        <v>74</v>
      </c>
      <c r="BH4" t="s">
        <v>74</v>
      </c>
      <c r="BI4">
        <v>11</v>
      </c>
      <c r="BJ4" t="s">
        <v>154</v>
      </c>
      <c r="BK4" t="s">
        <v>155</v>
      </c>
      <c r="BL4" t="s">
        <v>154</v>
      </c>
      <c r="BM4" t="s">
        <v>156</v>
      </c>
      <c r="BN4" t="s">
        <v>74</v>
      </c>
      <c r="BO4" t="s">
        <v>157</v>
      </c>
      <c r="BP4" t="s">
        <v>74</v>
      </c>
      <c r="BQ4" t="s">
        <v>74</v>
      </c>
      <c r="BR4" t="s">
        <v>104</v>
      </c>
      <c r="BS4" t="s">
        <v>158</v>
      </c>
      <c r="BT4" t="str">
        <f>HYPERLINK("https%3A%2F%2Fwww.webofscience.com%2Fwos%2Fwoscc%2Ffull-record%2FWOS:000499687000008","View Full Record in Web of Science")</f>
        <v>View Full Record in Web of Science</v>
      </c>
    </row>
    <row r="5" spans="1:72" x14ac:dyDescent="0.25">
      <c r="A5" t="s">
        <v>72</v>
      </c>
      <c r="B5" t="s">
        <v>159</v>
      </c>
      <c r="C5" t="s">
        <v>74</v>
      </c>
      <c r="D5" t="s">
        <v>74</v>
      </c>
      <c r="E5" t="s">
        <v>74</v>
      </c>
      <c r="F5" t="s">
        <v>160</v>
      </c>
      <c r="G5" t="s">
        <v>74</v>
      </c>
      <c r="H5" t="s">
        <v>74</v>
      </c>
      <c r="I5" t="s">
        <v>161</v>
      </c>
      <c r="J5" t="s">
        <v>162</v>
      </c>
      <c r="K5" t="s">
        <v>74</v>
      </c>
      <c r="L5" t="s">
        <v>74</v>
      </c>
      <c r="M5" t="s">
        <v>78</v>
      </c>
      <c r="N5" t="s">
        <v>110</v>
      </c>
      <c r="O5" t="s">
        <v>74</v>
      </c>
      <c r="P5" t="s">
        <v>74</v>
      </c>
      <c r="Q5" t="s">
        <v>74</v>
      </c>
      <c r="R5" t="s">
        <v>74</v>
      </c>
      <c r="S5" t="s">
        <v>74</v>
      </c>
      <c r="T5" t="s">
        <v>74</v>
      </c>
      <c r="U5" t="s">
        <v>163</v>
      </c>
      <c r="V5" t="s">
        <v>164</v>
      </c>
      <c r="W5" t="s">
        <v>165</v>
      </c>
      <c r="X5" t="s">
        <v>166</v>
      </c>
      <c r="Y5" t="s">
        <v>167</v>
      </c>
      <c r="Z5" t="s">
        <v>168</v>
      </c>
      <c r="AA5" t="s">
        <v>74</v>
      </c>
      <c r="AB5" t="s">
        <v>74</v>
      </c>
      <c r="AC5" t="s">
        <v>74</v>
      </c>
      <c r="AD5" t="s">
        <v>74</v>
      </c>
      <c r="AE5" t="s">
        <v>74</v>
      </c>
      <c r="AF5" t="s">
        <v>74</v>
      </c>
      <c r="AG5">
        <v>98</v>
      </c>
      <c r="AH5">
        <v>8</v>
      </c>
      <c r="AI5">
        <v>8</v>
      </c>
      <c r="AJ5">
        <v>0</v>
      </c>
      <c r="AK5">
        <v>9</v>
      </c>
      <c r="AL5" t="s">
        <v>169</v>
      </c>
      <c r="AM5" t="s">
        <v>170</v>
      </c>
      <c r="AN5" t="s">
        <v>171</v>
      </c>
      <c r="AO5" t="s">
        <v>172</v>
      </c>
      <c r="AP5" t="s">
        <v>173</v>
      </c>
      <c r="AQ5" t="s">
        <v>74</v>
      </c>
      <c r="AR5" t="s">
        <v>174</v>
      </c>
      <c r="AS5" t="s">
        <v>175</v>
      </c>
      <c r="AT5" t="s">
        <v>127</v>
      </c>
      <c r="AU5">
        <v>2012</v>
      </c>
      <c r="AV5">
        <v>46</v>
      </c>
      <c r="AW5">
        <v>2</v>
      </c>
      <c r="AX5" t="s">
        <v>74</v>
      </c>
      <c r="AY5" t="s">
        <v>74</v>
      </c>
      <c r="AZ5" t="s">
        <v>74</v>
      </c>
      <c r="BA5" t="s">
        <v>74</v>
      </c>
      <c r="BB5">
        <v>273</v>
      </c>
      <c r="BC5">
        <v>304</v>
      </c>
      <c r="BD5" t="s">
        <v>74</v>
      </c>
      <c r="BE5" t="s">
        <v>176</v>
      </c>
      <c r="BF5" t="str">
        <f>HYPERLINK("http://dx.doi.org/10.1093/jsh/shs098","http://dx.doi.org/10.1093/jsh/shs098")</f>
        <v>http://dx.doi.org/10.1093/jsh/shs098</v>
      </c>
      <c r="BG5" t="s">
        <v>74</v>
      </c>
      <c r="BH5" t="s">
        <v>74</v>
      </c>
      <c r="BI5">
        <v>32</v>
      </c>
      <c r="BJ5" t="s">
        <v>177</v>
      </c>
      <c r="BK5" t="s">
        <v>178</v>
      </c>
      <c r="BL5" t="s">
        <v>177</v>
      </c>
      <c r="BM5" t="s">
        <v>179</v>
      </c>
      <c r="BN5" t="s">
        <v>74</v>
      </c>
      <c r="BO5" t="s">
        <v>74</v>
      </c>
      <c r="BP5" t="s">
        <v>74</v>
      </c>
      <c r="BQ5" t="s">
        <v>74</v>
      </c>
      <c r="BR5" t="s">
        <v>104</v>
      </c>
      <c r="BS5" t="s">
        <v>180</v>
      </c>
      <c r="BT5" t="str">
        <f>HYPERLINK("https%3A%2F%2Fwww.webofscience.com%2Fwos%2Fwoscc%2Ffull-record%2FWOS:000311902500001","View Full Record in Web of Science")</f>
        <v>View Full Record in Web of Science</v>
      </c>
    </row>
    <row r="6" spans="1:72" x14ac:dyDescent="0.25">
      <c r="A6" t="s">
        <v>72</v>
      </c>
      <c r="B6" t="s">
        <v>181</v>
      </c>
      <c r="C6" t="s">
        <v>74</v>
      </c>
      <c r="D6" t="s">
        <v>74</v>
      </c>
      <c r="E6" t="s">
        <v>74</v>
      </c>
      <c r="F6" t="s">
        <v>182</v>
      </c>
      <c r="G6" t="s">
        <v>74</v>
      </c>
      <c r="H6" t="s">
        <v>74</v>
      </c>
      <c r="I6" t="s">
        <v>183</v>
      </c>
      <c r="J6" t="s">
        <v>184</v>
      </c>
      <c r="K6" t="s">
        <v>74</v>
      </c>
      <c r="L6" t="s">
        <v>74</v>
      </c>
      <c r="M6" t="s">
        <v>78</v>
      </c>
      <c r="N6" t="s">
        <v>110</v>
      </c>
      <c r="O6" t="s">
        <v>74</v>
      </c>
      <c r="P6" t="s">
        <v>74</v>
      </c>
      <c r="Q6" t="s">
        <v>74</v>
      </c>
      <c r="R6" t="s">
        <v>74</v>
      </c>
      <c r="S6" t="s">
        <v>74</v>
      </c>
      <c r="T6" t="s">
        <v>185</v>
      </c>
      <c r="U6" t="s">
        <v>74</v>
      </c>
      <c r="V6" t="s">
        <v>186</v>
      </c>
      <c r="W6" t="s">
        <v>187</v>
      </c>
      <c r="X6" t="s">
        <v>84</v>
      </c>
      <c r="Y6" t="s">
        <v>188</v>
      </c>
      <c r="Z6" t="s">
        <v>189</v>
      </c>
      <c r="AA6" t="s">
        <v>190</v>
      </c>
      <c r="AB6" t="s">
        <v>191</v>
      </c>
      <c r="AC6" t="s">
        <v>74</v>
      </c>
      <c r="AD6" t="s">
        <v>74</v>
      </c>
      <c r="AE6" t="s">
        <v>74</v>
      </c>
      <c r="AF6" t="s">
        <v>74</v>
      </c>
      <c r="AG6">
        <v>39</v>
      </c>
      <c r="AH6">
        <v>4</v>
      </c>
      <c r="AI6">
        <v>4</v>
      </c>
      <c r="AJ6">
        <v>0</v>
      </c>
      <c r="AK6">
        <v>8</v>
      </c>
      <c r="AL6" t="s">
        <v>192</v>
      </c>
      <c r="AM6" t="s">
        <v>193</v>
      </c>
      <c r="AN6" t="s">
        <v>194</v>
      </c>
      <c r="AO6" t="s">
        <v>195</v>
      </c>
      <c r="AP6" t="s">
        <v>196</v>
      </c>
      <c r="AQ6" t="s">
        <v>74</v>
      </c>
      <c r="AR6" t="s">
        <v>184</v>
      </c>
      <c r="AS6" t="s">
        <v>197</v>
      </c>
      <c r="AT6" t="s">
        <v>198</v>
      </c>
      <c r="AU6">
        <v>2020</v>
      </c>
      <c r="AV6">
        <v>21</v>
      </c>
      <c r="AW6">
        <v>11</v>
      </c>
      <c r="AX6" t="s">
        <v>74</v>
      </c>
      <c r="AY6" t="s">
        <v>74</v>
      </c>
      <c r="AZ6" t="s">
        <v>74</v>
      </c>
      <c r="BA6" t="s">
        <v>74</v>
      </c>
      <c r="BB6">
        <v>1727</v>
      </c>
      <c r="BC6">
        <v>1742</v>
      </c>
      <c r="BD6" t="s">
        <v>74</v>
      </c>
      <c r="BE6" t="s">
        <v>199</v>
      </c>
      <c r="BF6" t="str">
        <f>HYPERLINK("http://dx.doi.org/10.1177/1464884917751305","http://dx.doi.org/10.1177/1464884917751305")</f>
        <v>http://dx.doi.org/10.1177/1464884917751305</v>
      </c>
      <c r="BG6" t="s">
        <v>74</v>
      </c>
      <c r="BH6" t="s">
        <v>74</v>
      </c>
      <c r="BI6">
        <v>16</v>
      </c>
      <c r="BJ6" t="s">
        <v>200</v>
      </c>
      <c r="BK6" t="s">
        <v>101</v>
      </c>
      <c r="BL6" t="s">
        <v>200</v>
      </c>
      <c r="BM6" t="s">
        <v>201</v>
      </c>
      <c r="BN6" t="s">
        <v>74</v>
      </c>
      <c r="BO6" t="s">
        <v>157</v>
      </c>
      <c r="BP6" t="s">
        <v>74</v>
      </c>
      <c r="BQ6" t="s">
        <v>74</v>
      </c>
      <c r="BR6" t="s">
        <v>104</v>
      </c>
      <c r="BS6" t="s">
        <v>202</v>
      </c>
      <c r="BT6" t="str">
        <f>HYPERLINK("https%3A%2F%2Fwww.webofscience.com%2Fwos%2Fwoscc%2Ffull-record%2FWOS:000578823400008","View Full Record in Web of Science")</f>
        <v>View Full Record in Web of Science</v>
      </c>
    </row>
    <row r="7" spans="1:72" x14ac:dyDescent="0.25">
      <c r="A7" t="s">
        <v>72</v>
      </c>
      <c r="B7" t="s">
        <v>203</v>
      </c>
      <c r="C7" t="s">
        <v>74</v>
      </c>
      <c r="D7" t="s">
        <v>74</v>
      </c>
      <c r="E7" t="s">
        <v>74</v>
      </c>
      <c r="F7" t="s">
        <v>204</v>
      </c>
      <c r="G7" t="s">
        <v>74</v>
      </c>
      <c r="H7" t="s">
        <v>74</v>
      </c>
      <c r="I7" t="s">
        <v>205</v>
      </c>
      <c r="J7" t="s">
        <v>206</v>
      </c>
      <c r="K7" t="s">
        <v>74</v>
      </c>
      <c r="L7" t="s">
        <v>74</v>
      </c>
      <c r="M7" t="s">
        <v>78</v>
      </c>
      <c r="N7" t="s">
        <v>110</v>
      </c>
      <c r="O7" t="s">
        <v>74</v>
      </c>
      <c r="P7" t="s">
        <v>74</v>
      </c>
      <c r="Q7" t="s">
        <v>74</v>
      </c>
      <c r="R7" t="s">
        <v>74</v>
      </c>
      <c r="S7" t="s">
        <v>74</v>
      </c>
      <c r="T7" t="s">
        <v>207</v>
      </c>
      <c r="U7" t="s">
        <v>74</v>
      </c>
      <c r="V7" t="s">
        <v>208</v>
      </c>
      <c r="W7" t="s">
        <v>209</v>
      </c>
      <c r="X7" t="s">
        <v>210</v>
      </c>
      <c r="Y7" t="s">
        <v>211</v>
      </c>
      <c r="Z7" t="s">
        <v>74</v>
      </c>
      <c r="AA7" t="s">
        <v>74</v>
      </c>
      <c r="AB7" t="s">
        <v>74</v>
      </c>
      <c r="AC7" t="s">
        <v>74</v>
      </c>
      <c r="AD7" t="s">
        <v>74</v>
      </c>
      <c r="AE7" t="s">
        <v>74</v>
      </c>
      <c r="AF7" t="s">
        <v>74</v>
      </c>
      <c r="AG7">
        <v>89</v>
      </c>
      <c r="AH7">
        <v>20</v>
      </c>
      <c r="AI7">
        <v>22</v>
      </c>
      <c r="AJ7">
        <v>0</v>
      </c>
      <c r="AK7">
        <v>20</v>
      </c>
      <c r="AL7" t="s">
        <v>212</v>
      </c>
      <c r="AM7" t="s">
        <v>213</v>
      </c>
      <c r="AN7" t="s">
        <v>214</v>
      </c>
      <c r="AO7" t="s">
        <v>215</v>
      </c>
      <c r="AP7" t="s">
        <v>216</v>
      </c>
      <c r="AQ7" t="s">
        <v>74</v>
      </c>
      <c r="AR7" t="s">
        <v>217</v>
      </c>
      <c r="AS7" t="s">
        <v>218</v>
      </c>
      <c r="AT7" t="s">
        <v>219</v>
      </c>
      <c r="AU7">
        <v>2013</v>
      </c>
      <c r="AV7">
        <v>46</v>
      </c>
      <c r="AW7">
        <v>1</v>
      </c>
      <c r="AX7" t="s">
        <v>74</v>
      </c>
      <c r="AY7" t="s">
        <v>74</v>
      </c>
      <c r="AZ7" t="s">
        <v>74</v>
      </c>
      <c r="BA7" t="s">
        <v>74</v>
      </c>
      <c r="BB7">
        <v>147</v>
      </c>
      <c r="BC7">
        <v>158</v>
      </c>
      <c r="BD7" t="s">
        <v>74</v>
      </c>
      <c r="BE7" t="s">
        <v>220</v>
      </c>
      <c r="BF7" t="str">
        <f>HYPERLINK("http://dx.doi.org/10.1016/j.postcomstud.2012.12.010","http://dx.doi.org/10.1016/j.postcomstud.2012.12.010")</f>
        <v>http://dx.doi.org/10.1016/j.postcomstud.2012.12.010</v>
      </c>
      <c r="BG7" t="s">
        <v>74</v>
      </c>
      <c r="BH7" t="s">
        <v>74</v>
      </c>
      <c r="BI7">
        <v>12</v>
      </c>
      <c r="BJ7" t="s">
        <v>221</v>
      </c>
      <c r="BK7" t="s">
        <v>101</v>
      </c>
      <c r="BL7" t="s">
        <v>222</v>
      </c>
      <c r="BM7" t="s">
        <v>223</v>
      </c>
      <c r="BN7" t="s">
        <v>74</v>
      </c>
      <c r="BO7" t="s">
        <v>74</v>
      </c>
      <c r="BP7" t="s">
        <v>74</v>
      </c>
      <c r="BQ7" t="s">
        <v>74</v>
      </c>
      <c r="BR7" t="s">
        <v>104</v>
      </c>
      <c r="BS7" t="s">
        <v>224</v>
      </c>
      <c r="BT7" t="str">
        <f>HYPERLINK("https%3A%2F%2Fwww.webofscience.com%2Fwos%2Fwoscc%2Ffull-record%2FWOS:000316709100012","View Full Record in Web of Science")</f>
        <v>View Full Record in Web of Science</v>
      </c>
    </row>
    <row r="8" spans="1:72" x14ac:dyDescent="0.25">
      <c r="A8" t="s">
        <v>72</v>
      </c>
      <c r="B8" t="s">
        <v>225</v>
      </c>
      <c r="C8" t="s">
        <v>74</v>
      </c>
      <c r="D8" t="s">
        <v>74</v>
      </c>
      <c r="E8" t="s">
        <v>74</v>
      </c>
      <c r="F8" t="s">
        <v>226</v>
      </c>
      <c r="G8" t="s">
        <v>74</v>
      </c>
      <c r="H8" t="s">
        <v>74</v>
      </c>
      <c r="I8" t="s">
        <v>227</v>
      </c>
      <c r="J8" t="s">
        <v>228</v>
      </c>
      <c r="K8" t="s">
        <v>74</v>
      </c>
      <c r="L8" t="s">
        <v>74</v>
      </c>
      <c r="M8" t="s">
        <v>78</v>
      </c>
      <c r="N8" t="s">
        <v>110</v>
      </c>
      <c r="O8" t="s">
        <v>74</v>
      </c>
      <c r="P8" t="s">
        <v>74</v>
      </c>
      <c r="Q8" t="s">
        <v>74</v>
      </c>
      <c r="R8" t="s">
        <v>74</v>
      </c>
      <c r="S8" t="s">
        <v>74</v>
      </c>
      <c r="T8" t="s">
        <v>229</v>
      </c>
      <c r="U8" t="s">
        <v>230</v>
      </c>
      <c r="V8" t="s">
        <v>231</v>
      </c>
      <c r="W8" t="s">
        <v>232</v>
      </c>
      <c r="X8" t="s">
        <v>233</v>
      </c>
      <c r="Y8" t="s">
        <v>234</v>
      </c>
      <c r="Z8" t="s">
        <v>235</v>
      </c>
      <c r="AA8" t="s">
        <v>74</v>
      </c>
      <c r="AB8" t="s">
        <v>236</v>
      </c>
      <c r="AC8" t="s">
        <v>74</v>
      </c>
      <c r="AD8" t="s">
        <v>74</v>
      </c>
      <c r="AE8" t="s">
        <v>74</v>
      </c>
      <c r="AF8" t="s">
        <v>74</v>
      </c>
      <c r="AG8">
        <v>73</v>
      </c>
      <c r="AH8">
        <v>3</v>
      </c>
      <c r="AI8">
        <v>3</v>
      </c>
      <c r="AJ8">
        <v>1</v>
      </c>
      <c r="AK8">
        <v>2</v>
      </c>
      <c r="AL8" t="s">
        <v>237</v>
      </c>
      <c r="AM8" t="s">
        <v>238</v>
      </c>
      <c r="AN8" t="s">
        <v>239</v>
      </c>
      <c r="AO8" t="s">
        <v>240</v>
      </c>
      <c r="AP8" t="s">
        <v>241</v>
      </c>
      <c r="AQ8" t="s">
        <v>74</v>
      </c>
      <c r="AR8" t="s">
        <v>242</v>
      </c>
      <c r="AS8" t="s">
        <v>243</v>
      </c>
      <c r="AT8" t="s">
        <v>244</v>
      </c>
      <c r="AU8">
        <v>2023</v>
      </c>
      <c r="AV8">
        <v>57</v>
      </c>
      <c r="AW8">
        <v>4</v>
      </c>
      <c r="AX8" t="s">
        <v>74</v>
      </c>
      <c r="AY8" t="s">
        <v>74</v>
      </c>
      <c r="AZ8" t="s">
        <v>74</v>
      </c>
      <c r="BA8" t="s">
        <v>74</v>
      </c>
      <c r="BB8">
        <v>865</v>
      </c>
      <c r="BC8">
        <v>881</v>
      </c>
      <c r="BD8" t="s">
        <v>74</v>
      </c>
      <c r="BE8" t="s">
        <v>245</v>
      </c>
      <c r="BF8" t="str">
        <f>HYPERLINK("http://dx.doi.org/10.1177/00380385221122413","http://dx.doi.org/10.1177/00380385221122413")</f>
        <v>http://dx.doi.org/10.1177/00380385221122413</v>
      </c>
      <c r="BG8" t="s">
        <v>74</v>
      </c>
      <c r="BH8" t="s">
        <v>246</v>
      </c>
      <c r="BI8">
        <v>17</v>
      </c>
      <c r="BJ8" t="s">
        <v>247</v>
      </c>
      <c r="BK8" t="s">
        <v>101</v>
      </c>
      <c r="BL8" t="s">
        <v>247</v>
      </c>
      <c r="BM8" t="s">
        <v>248</v>
      </c>
      <c r="BN8" t="s">
        <v>74</v>
      </c>
      <c r="BO8" t="s">
        <v>249</v>
      </c>
      <c r="BP8" t="s">
        <v>74</v>
      </c>
      <c r="BQ8" t="s">
        <v>74</v>
      </c>
      <c r="BR8" t="s">
        <v>104</v>
      </c>
      <c r="BS8" t="s">
        <v>250</v>
      </c>
      <c r="BT8" t="str">
        <f>HYPERLINK("https%3A%2F%2Fwww.webofscience.com%2Fwos%2Fwoscc%2Ffull-record%2FWOS:000882767900001","View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2023-10-05T20:29:29Z</dcterms:created>
  <dcterms:modified xsi:type="dcterms:W3CDTF">2023-10-05T20:29:29Z</dcterms:modified>
</cp:coreProperties>
</file>